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</sheets>
  <definedNames>
    <definedName name="_xlnm._FilterDatabase" localSheetId="0" hidden="1">PRESUPUESTO!$A$12:$L$38</definedName>
    <definedName name="_Order1" hidden="1">255</definedName>
    <definedName name="_Regression_Int" hidden="1">1</definedName>
    <definedName name="_xlnm.Print_Area" localSheetId="0">PRESUPUESTO!$A$1:$L$38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K38" i="1" l="1"/>
  <c r="J38" i="1"/>
  <c r="L38" i="1" l="1"/>
</calcChain>
</file>

<file path=xl/sharedStrings.xml><?xml version="1.0" encoding="utf-8"?>
<sst xmlns="http://schemas.openxmlformats.org/spreadsheetml/2006/main" count="122" uniqueCount="71">
  <si>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</si>
  <si>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</si>
  <si>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</si>
  <si>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</si>
  <si>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</si>
  <si>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</si>
  <si>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</si>
  <si>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</si>
  <si>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</si>
  <si>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</si>
  <si>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</si>
  <si>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</si>
  <si>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</si>
  <si>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</si>
  <si>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</si>
  <si>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</si>
  <si>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</si>
  <si>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</si>
  <si>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</si>
  <si>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</si>
  <si>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</si>
  <si>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</si>
  <si>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</si>
  <si>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/>
  </si>
  <si>
    <t>Tensor a tierra simple TAD-0TS, en terreno sin clasificar</t>
  </si>
  <si>
    <t>TAD-0TS</t>
  </si>
  <si>
    <t>Tensor a tierra simple TAD-0TS, en terreno roca</t>
  </si>
  <si>
    <t>Seccionador fusible unipolar, tipo abierto 27 kV, 100 A, BIL 125 kV, con tirafusible. SPV-1S100-125</t>
  </si>
  <si>
    <t>SPV-1S100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</si>
  <si>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</si>
  <si>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</si>
  <si>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</si>
  <si>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</si>
  <si>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</si>
  <si>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</si>
  <si>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</si>
  <si>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</si>
  <si>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</si>
  <si>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</si>
  <si>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</si>
  <si>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</si>
  <si>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</si>
  <si>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</si>
  <si>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</si>
  <si>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</si>
  <si>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Medidor una fase 3 hilos, electrónico, con registro de energía activa, clase 100, forma 13A armado en caja metálica antihurto</t>
  </si>
  <si>
    <t>MED-1E100_13A</t>
  </si>
  <si>
    <t>Estructura tubo poste para acometida</t>
  </si>
  <si>
    <t>CO0-0J3x6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</si>
  <si>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</si>
  <si>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</si>
  <si>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</si>
  <si>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</si>
  <si>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</si>
  <si>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</si>
  <si>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</si>
  <si>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</si>
  <si>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Desbroce de vegetación </t>
  </si>
  <si>
    <t>Km</t>
  </si>
  <si>
    <t xml:space="preserve">Tensor a tierra doble TAV-0TD,  en terreno sin clasificar </t>
  </si>
  <si>
    <t>TAV-0TD</t>
  </si>
  <si>
    <t>Tensor a tierra doble TAV-0TD, en terreno roca</t>
  </si>
  <si>
    <t>Transformador monofásico autoprotegido (CSP) de 15 KVA 22000 GRDY/12700 V-120/240 V</t>
  </si>
  <si>
    <t>TRV-1A15</t>
  </si>
  <si>
    <t>Transformador monofásico autoprotegido (CSP) de 10 KVA 22000 GRDY/12700 V-120/240 V</t>
  </si>
  <si>
    <t>TRV-1A10</t>
  </si>
  <si>
    <t>Estructura monofásica - centrada - retención ESV-1CR</t>
  </si>
  <si>
    <t>ESV-1CR</t>
  </si>
  <si>
    <t>Estructura monofásica - centrada - doble retención ESV-1CD</t>
  </si>
  <si>
    <t xml:space="preserve">ESV-1CD </t>
  </si>
  <si>
    <t>CONSTRUCCIÓN DE REDES ELÉCTRICAS EN EL SECTOR ENTRADA A SANTA CLARA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</si>
</sst>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8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</cellXfs>
  <cellStyles count="12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38"/>
  <sheetViews>
    <sheetView showZeros="0" tabSelected="1" view="pageBreakPreview" zoomScale="40" zoomScaleNormal="55" zoomScaleSheetLayoutView="40" workbookViewId="0">
      <pane xSplit="2" ySplit="12" topLeftCell="E24" activePane="bottomRight" state="frozen"/>
      <selection pane="topRight" activeCell="C1" sqref="C1"/>
      <selection pane="bottomLeft" activeCell="A5" sqref="A5"/>
      <selection pane="bottomRight" activeCell="K38" sqref="K38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5" customWidth="1"/>
    <col min="7" max="7" width="19.7109375" style="25" customWidth="1"/>
    <col min="8" max="8" width="18.85546875" style="25" customWidth="1"/>
    <col min="9" max="9" width="16.28515625" style="25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9" customFormat="1" ht="46.5" customHeight="1" thickTop="1" x14ac:dyDescent="0.25">
      <c r="A1" s="26" t="s">
        <v>50</v>
      </c>
      <c r="B1" s="27"/>
      <c r="C1" s="28"/>
      <c r="D1" s="28"/>
      <c r="E1" s="28"/>
      <c r="F1" s="28"/>
      <c r="G1" s="28"/>
      <c r="H1" s="28"/>
    </row>
    <row r="2" spans="1:12" s="29" customFormat="1" ht="46.5" customHeight="1" x14ac:dyDescent="0.25">
      <c r="A2" s="30" t="s">
        <v>51</v>
      </c>
      <c r="B2" s="31" t="s">
        <v>70</v>
      </c>
      <c r="C2" s="32"/>
      <c r="D2" s="50"/>
      <c r="E2" s="50"/>
      <c r="F2" s="33"/>
      <c r="H2" s="28"/>
      <c r="I2" s="45"/>
      <c r="J2" s="28"/>
      <c r="K2" s="46"/>
    </row>
    <row r="3" spans="1:12" s="29" customFormat="1" ht="26.25" customHeight="1" x14ac:dyDescent="0.25">
      <c r="A3" s="30" t="s">
        <v>52</v>
      </c>
      <c r="B3" s="34"/>
      <c r="C3" s="32"/>
      <c r="D3" s="50"/>
      <c r="E3" s="50"/>
      <c r="F3" s="33"/>
      <c r="G3" s="35"/>
      <c r="H3" s="28"/>
      <c r="I3" s="28"/>
      <c r="J3" s="28"/>
    </row>
    <row r="4" spans="1:12" s="29" customFormat="1" ht="26.25" customHeight="1" x14ac:dyDescent="0.25">
      <c r="A4" s="30" t="s">
        <v>53</v>
      </c>
      <c r="B4" s="34"/>
      <c r="C4" s="32"/>
      <c r="D4" s="28"/>
    </row>
    <row r="5" spans="1:12" s="29" customFormat="1" ht="26.25" customHeight="1" x14ac:dyDescent="0.25">
      <c r="A5" s="30" t="s">
        <v>54</v>
      </c>
      <c r="B5" s="34"/>
      <c r="C5" s="32"/>
      <c r="D5" s="28"/>
      <c r="G5" s="36"/>
    </row>
    <row r="6" spans="1:12" s="29" customFormat="1" ht="26.25" customHeight="1" thickBot="1" x14ac:dyDescent="0.3">
      <c r="A6" s="37" t="s">
        <v>55</v>
      </c>
      <c r="B6" s="38"/>
      <c r="C6" s="32"/>
      <c r="D6" s="28"/>
      <c r="G6" s="36"/>
    </row>
    <row r="7" spans="1:12" s="43" customFormat="1" ht="26.25" customHeight="1" thickTop="1" thickBot="1" x14ac:dyDescent="0.3">
      <c r="A7" s="37" t="s">
        <v>56</v>
      </c>
      <c r="B7" s="39"/>
      <c r="C7" s="40"/>
      <c r="D7" s="51"/>
      <c r="E7" s="51"/>
      <c r="F7" s="41"/>
      <c r="G7" s="52"/>
      <c r="H7" s="52"/>
      <c r="I7" s="52"/>
      <c r="J7" s="52"/>
      <c r="K7" s="42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3" t="s">
        <v>1</v>
      </c>
      <c r="B10" s="56" t="s">
        <v>2</v>
      </c>
      <c r="C10" s="58" t="s">
        <v>3</v>
      </c>
      <c r="D10" s="58" t="s">
        <v>4</v>
      </c>
      <c r="E10" s="61" t="s">
        <v>5</v>
      </c>
      <c r="F10" s="58" t="s">
        <v>6</v>
      </c>
      <c r="G10" s="64" t="s">
        <v>7</v>
      </c>
      <c r="H10" s="65"/>
      <c r="I10" s="65"/>
      <c r="J10" s="65"/>
      <c r="K10" s="65"/>
      <c r="L10" s="66"/>
    </row>
    <row r="11" spans="1:12" ht="25.5" customHeight="1" x14ac:dyDescent="0.25">
      <c r="A11" s="54"/>
      <c r="B11" s="57"/>
      <c r="C11" s="59"/>
      <c r="D11" s="59"/>
      <c r="E11" s="62"/>
      <c r="F11" s="59"/>
      <c r="G11" s="67" t="s">
        <v>8</v>
      </c>
      <c r="H11" s="68"/>
      <c r="I11" s="69"/>
      <c r="J11" s="67" t="s">
        <v>9</v>
      </c>
      <c r="K11" s="68"/>
      <c r="L11" s="70"/>
    </row>
    <row r="12" spans="1:12" ht="37.5" customHeight="1" x14ac:dyDescent="0.25">
      <c r="A12" s="55"/>
      <c r="B12" s="57"/>
      <c r="C12" s="60"/>
      <c r="D12" s="60"/>
      <c r="E12" s="63"/>
      <c r="F12" s="60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4">
        <v>6</v>
      </c>
      <c r="G13" s="17" t="s">
        <v>16</v>
      </c>
      <c r="H13" s="18">
        <v>20.03</v>
      </c>
      <c r="I13" s="18">
        <v>20.03</v>
      </c>
      <c r="J13" s="18">
        <v>0</v>
      </c>
      <c r="K13" s="18">
        <v>120.18</v>
      </c>
      <c r="L13" s="19">
        <v>120.18</v>
      </c>
    </row>
    <row r="14" spans="1:12" ht="30" customHeight="1" x14ac:dyDescent="0.25">
      <c r="A14" s="14">
        <v>2</v>
      </c>
      <c r="B14" s="15" t="s">
        <v>57</v>
      </c>
      <c r="C14" s="20" t="s">
        <v>14</v>
      </c>
      <c r="D14" s="15" t="s">
        <v>57</v>
      </c>
      <c r="E14" s="16" t="s">
        <v>58</v>
      </c>
      <c r="F14" s="44">
        <v>1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182.28</v>
      </c>
      <c r="L14" s="19">
        <v>182.28</v>
      </c>
    </row>
    <row r="15" spans="1:12" ht="30" customHeight="1" x14ac:dyDescent="0.25">
      <c r="A15" s="14">
        <v>7</v>
      </c>
      <c r="B15" s="15" t="s">
        <v>17</v>
      </c>
      <c r="C15" s="20" t="s">
        <v>18</v>
      </c>
      <c r="D15" s="15"/>
      <c r="E15" s="16" t="s">
        <v>15</v>
      </c>
      <c r="F15" s="44">
        <v>2</v>
      </c>
      <c r="G15" s="18">
        <v>261.27</v>
      </c>
      <c r="H15" s="18">
        <v>159.55000000000001</v>
      </c>
      <c r="I15" s="18">
        <v>420.82</v>
      </c>
      <c r="J15" s="18">
        <v>522.54</v>
      </c>
      <c r="K15" s="18">
        <v>319.10000000000002</v>
      </c>
      <c r="L15" s="19">
        <v>841.64</v>
      </c>
    </row>
    <row r="16" spans="1:12" ht="30" customHeight="1" x14ac:dyDescent="0.25">
      <c r="A16" s="14">
        <v>8</v>
      </c>
      <c r="B16" s="15" t="s">
        <v>19</v>
      </c>
      <c r="C16" s="20" t="s">
        <v>18</v>
      </c>
      <c r="D16" s="15"/>
      <c r="E16" s="16" t="s">
        <v>15</v>
      </c>
      <c r="F16" s="44">
        <v>1</v>
      </c>
      <c r="G16" s="18">
        <v>261.27</v>
      </c>
      <c r="H16" s="18">
        <v>203.01</v>
      </c>
      <c r="I16" s="18">
        <v>464.28</v>
      </c>
      <c r="J16" s="18">
        <v>261.27</v>
      </c>
      <c r="K16" s="18">
        <v>203.01</v>
      </c>
      <c r="L16" s="19">
        <v>464.28</v>
      </c>
    </row>
    <row r="17" spans="1:12" ht="30" customHeight="1" x14ac:dyDescent="0.25">
      <c r="A17" s="14">
        <v>9</v>
      </c>
      <c r="B17" s="15" t="s">
        <v>20</v>
      </c>
      <c r="C17" s="20" t="s">
        <v>21</v>
      </c>
      <c r="D17" s="15"/>
      <c r="E17" s="16" t="s">
        <v>15</v>
      </c>
      <c r="F17" s="44">
        <v>1</v>
      </c>
      <c r="G17" s="18">
        <v>193.46</v>
      </c>
      <c r="H17" s="18">
        <v>116.37</v>
      </c>
      <c r="I17" s="18">
        <v>309.83</v>
      </c>
      <c r="J17" s="18">
        <v>193.46</v>
      </c>
      <c r="K17" s="18">
        <v>116.37</v>
      </c>
      <c r="L17" s="19">
        <v>309.83</v>
      </c>
    </row>
    <row r="18" spans="1:12" ht="30" customHeight="1" x14ac:dyDescent="0.25">
      <c r="A18" s="14">
        <v>10</v>
      </c>
      <c r="B18" s="15" t="s">
        <v>22</v>
      </c>
      <c r="C18" s="20" t="s">
        <v>21</v>
      </c>
      <c r="D18" s="15"/>
      <c r="E18" s="16" t="s">
        <v>15</v>
      </c>
      <c r="F18" s="44">
        <v>1</v>
      </c>
      <c r="G18" s="18">
        <v>193.46</v>
      </c>
      <c r="H18" s="18">
        <v>165.74</v>
      </c>
      <c r="I18" s="18">
        <v>359.2</v>
      </c>
      <c r="J18" s="18">
        <v>193.46</v>
      </c>
      <c r="K18" s="18">
        <v>165.74</v>
      </c>
      <c r="L18" s="19">
        <v>359.2</v>
      </c>
    </row>
    <row r="19" spans="1:12" ht="30" customHeight="1" x14ac:dyDescent="0.25">
      <c r="A19" s="14">
        <v>20</v>
      </c>
      <c r="B19" s="15" t="s">
        <v>59</v>
      </c>
      <c r="C19" s="20" t="s">
        <v>60</v>
      </c>
      <c r="D19" s="15"/>
      <c r="E19" s="16" t="s">
        <v>15</v>
      </c>
      <c r="F19" s="44">
        <v>3</v>
      </c>
      <c r="G19" s="18">
        <v>104.34</v>
      </c>
      <c r="H19" s="18">
        <v>81.41</v>
      </c>
      <c r="I19" s="18">
        <v>185.75</v>
      </c>
      <c r="J19" s="18">
        <v>313.02</v>
      </c>
      <c r="K19" s="18">
        <v>244.23</v>
      </c>
      <c r="L19" s="19">
        <v>557.25</v>
      </c>
    </row>
    <row r="20" spans="1:12" ht="30" customHeight="1" x14ac:dyDescent="0.25">
      <c r="A20" s="14">
        <v>21</v>
      </c>
      <c r="B20" s="15" t="s">
        <v>61</v>
      </c>
      <c r="C20" s="20" t="s">
        <v>60</v>
      </c>
      <c r="D20" s="15"/>
      <c r="E20" s="16" t="s">
        <v>15</v>
      </c>
      <c r="F20" s="44">
        <v>3</v>
      </c>
      <c r="G20" s="18">
        <v>104.34</v>
      </c>
      <c r="H20" s="18">
        <v>99.96</v>
      </c>
      <c r="I20" s="18">
        <v>204.3</v>
      </c>
      <c r="J20" s="18">
        <v>313.02</v>
      </c>
      <c r="K20" s="18">
        <v>299.88</v>
      </c>
      <c r="L20" s="19">
        <v>612.9</v>
      </c>
    </row>
    <row r="21" spans="1:12" ht="30" customHeight="1" x14ac:dyDescent="0.25">
      <c r="A21" s="14">
        <v>29</v>
      </c>
      <c r="B21" s="15" t="s">
        <v>24</v>
      </c>
      <c r="C21" s="20" t="s">
        <v>25</v>
      </c>
      <c r="D21" s="15" t="s">
        <v>23</v>
      </c>
      <c r="E21" s="16" t="s">
        <v>15</v>
      </c>
      <c r="F21" s="44">
        <v>1</v>
      </c>
      <c r="G21" s="18">
        <v>53.53</v>
      </c>
      <c r="H21" s="18">
        <v>68.33</v>
      </c>
      <c r="I21" s="18">
        <v>121.86</v>
      </c>
      <c r="J21" s="18">
        <v>53.53</v>
      </c>
      <c r="K21" s="18">
        <v>68.33</v>
      </c>
      <c r="L21" s="19">
        <v>121.86</v>
      </c>
    </row>
    <row r="22" spans="1:12" ht="30" customHeight="1" x14ac:dyDescent="0.25">
      <c r="A22" s="14">
        <v>30</v>
      </c>
      <c r="B22" s="15" t="s">
        <v>26</v>
      </c>
      <c r="C22" s="20" t="s">
        <v>25</v>
      </c>
      <c r="D22" s="15" t="s">
        <v>23</v>
      </c>
      <c r="E22" s="16" t="s">
        <v>15</v>
      </c>
      <c r="F22" s="44">
        <v>1</v>
      </c>
      <c r="G22" s="17">
        <v>53.53</v>
      </c>
      <c r="H22" s="18">
        <v>96.92</v>
      </c>
      <c r="I22" s="18">
        <v>150.44999999999999</v>
      </c>
      <c r="J22" s="18">
        <v>53.53</v>
      </c>
      <c r="K22" s="18">
        <v>96.92</v>
      </c>
      <c r="L22" s="19">
        <v>150.44999999999999</v>
      </c>
    </row>
    <row r="23" spans="1:12" ht="30" customHeight="1" x14ac:dyDescent="0.25">
      <c r="A23" s="14">
        <v>44</v>
      </c>
      <c r="B23" s="15" t="s">
        <v>62</v>
      </c>
      <c r="C23" s="15" t="s">
        <v>63</v>
      </c>
      <c r="D23" s="15" t="s">
        <v>23</v>
      </c>
      <c r="E23" s="16" t="s">
        <v>15</v>
      </c>
      <c r="F23" s="44">
        <v>1</v>
      </c>
      <c r="G23" s="21">
        <v>1831.25</v>
      </c>
      <c r="H23" s="18">
        <v>70.569999999999993</v>
      </c>
      <c r="I23" s="18">
        <v>1901.82</v>
      </c>
      <c r="J23" s="18">
        <v>1831.25</v>
      </c>
      <c r="K23" s="18">
        <v>70.569999999999993</v>
      </c>
      <c r="L23" s="19">
        <v>1901.82</v>
      </c>
    </row>
    <row r="24" spans="1:12" ht="30" customHeight="1" x14ac:dyDescent="0.25">
      <c r="A24" s="14">
        <v>45</v>
      </c>
      <c r="B24" s="15" t="s">
        <v>64</v>
      </c>
      <c r="C24" s="15" t="s">
        <v>65</v>
      </c>
      <c r="D24" s="15" t="s">
        <v>23</v>
      </c>
      <c r="E24" s="16" t="s">
        <v>15</v>
      </c>
      <c r="F24" s="44">
        <v>1</v>
      </c>
      <c r="G24" s="17">
        <v>1729.35</v>
      </c>
      <c r="H24" s="18">
        <v>65.290000000000006</v>
      </c>
      <c r="I24" s="18">
        <v>1794.64</v>
      </c>
      <c r="J24" s="18">
        <v>1729.35</v>
      </c>
      <c r="K24" s="18">
        <v>65.290000000000006</v>
      </c>
      <c r="L24" s="19">
        <v>1794.64</v>
      </c>
    </row>
    <row r="25" spans="1:12" ht="30" customHeight="1" x14ac:dyDescent="0.25">
      <c r="A25" s="14">
        <v>49</v>
      </c>
      <c r="B25" s="15" t="s">
        <v>27</v>
      </c>
      <c r="C25" s="15" t="s">
        <v>28</v>
      </c>
      <c r="D25" s="15" t="s">
        <v>23</v>
      </c>
      <c r="E25" s="16" t="s">
        <v>15</v>
      </c>
      <c r="F25" s="44">
        <v>3</v>
      </c>
      <c r="G25" s="17">
        <v>201.38</v>
      </c>
      <c r="H25" s="18">
        <v>12.51</v>
      </c>
      <c r="I25" s="18">
        <v>213.89</v>
      </c>
      <c r="J25" s="18">
        <v>604.14</v>
      </c>
      <c r="K25" s="18">
        <v>37.53</v>
      </c>
      <c r="L25" s="19">
        <v>641.66999999999996</v>
      </c>
    </row>
    <row r="26" spans="1:12" ht="30" customHeight="1" x14ac:dyDescent="0.25">
      <c r="A26" s="14">
        <v>78</v>
      </c>
      <c r="B26" s="15" t="s">
        <v>66</v>
      </c>
      <c r="C26" s="15" t="s">
        <v>67</v>
      </c>
      <c r="D26" s="15" t="s">
        <v>23</v>
      </c>
      <c r="E26" s="16" t="s">
        <v>15</v>
      </c>
      <c r="F26" s="44">
        <v>2</v>
      </c>
      <c r="G26" s="17">
        <v>59.72</v>
      </c>
      <c r="H26" s="18">
        <v>13.91</v>
      </c>
      <c r="I26" s="18">
        <v>73.63</v>
      </c>
      <c r="J26" s="18">
        <v>119.44</v>
      </c>
      <c r="K26" s="18">
        <v>27.82</v>
      </c>
      <c r="L26" s="19">
        <v>147.26</v>
      </c>
    </row>
    <row r="27" spans="1:12" ht="30" customHeight="1" x14ac:dyDescent="0.25">
      <c r="A27" s="14">
        <v>79</v>
      </c>
      <c r="B27" s="15" t="s">
        <v>68</v>
      </c>
      <c r="C27" s="15" t="s">
        <v>69</v>
      </c>
      <c r="D27" s="15" t="s">
        <v>23</v>
      </c>
      <c r="E27" s="16" t="s">
        <v>15</v>
      </c>
      <c r="F27" s="44">
        <v>2</v>
      </c>
      <c r="G27" s="17">
        <v>128.02000000000001</v>
      </c>
      <c r="H27" s="18">
        <v>12.64</v>
      </c>
      <c r="I27" s="18">
        <v>140.66</v>
      </c>
      <c r="J27" s="18">
        <v>256.04000000000002</v>
      </c>
      <c r="K27" s="18">
        <v>25.28</v>
      </c>
      <c r="L27" s="19">
        <v>281.32</v>
      </c>
    </row>
    <row r="28" spans="1:12" ht="30" customHeight="1" x14ac:dyDescent="0.25">
      <c r="A28" s="14">
        <v>80</v>
      </c>
      <c r="B28" s="15" t="s">
        <v>29</v>
      </c>
      <c r="C28" s="15" t="s">
        <v>30</v>
      </c>
      <c r="D28" s="15" t="s">
        <v>23</v>
      </c>
      <c r="E28" s="16" t="s">
        <v>15</v>
      </c>
      <c r="F28" s="44">
        <v>3</v>
      </c>
      <c r="G28" s="17">
        <v>39.479999999999997</v>
      </c>
      <c r="H28" s="18">
        <v>9.77</v>
      </c>
      <c r="I28" s="18">
        <v>49.25</v>
      </c>
      <c r="J28" s="18">
        <v>118.44</v>
      </c>
      <c r="K28" s="18">
        <v>29.31</v>
      </c>
      <c r="L28" s="19">
        <v>147.75</v>
      </c>
    </row>
    <row r="29" spans="1:12" ht="30" customHeight="1" x14ac:dyDescent="0.25">
      <c r="A29" s="14">
        <v>81</v>
      </c>
      <c r="B29" s="15" t="s">
        <v>31</v>
      </c>
      <c r="C29" s="15" t="s">
        <v>32</v>
      </c>
      <c r="D29" s="15" t="s">
        <v>23</v>
      </c>
      <c r="E29" s="16" t="s">
        <v>15</v>
      </c>
      <c r="F29" s="44">
        <v>6</v>
      </c>
      <c r="G29" s="17">
        <v>33.74</v>
      </c>
      <c r="H29" s="18">
        <v>10.26</v>
      </c>
      <c r="I29" s="18">
        <v>44</v>
      </c>
      <c r="J29" s="18">
        <v>202.44</v>
      </c>
      <c r="K29" s="18">
        <v>61.56</v>
      </c>
      <c r="L29" s="19">
        <v>264</v>
      </c>
    </row>
    <row r="30" spans="1:12" ht="30" customHeight="1" x14ac:dyDescent="0.25">
      <c r="A30" s="14">
        <v>82</v>
      </c>
      <c r="B30" s="15" t="s">
        <v>33</v>
      </c>
      <c r="C30" s="15" t="s">
        <v>34</v>
      </c>
      <c r="D30" s="15" t="s">
        <v>23</v>
      </c>
      <c r="E30" s="16" t="s">
        <v>15</v>
      </c>
      <c r="F30" s="44">
        <v>2</v>
      </c>
      <c r="G30" s="17">
        <v>45.74</v>
      </c>
      <c r="H30" s="18">
        <v>8.82</v>
      </c>
      <c r="I30" s="18">
        <v>54.56</v>
      </c>
      <c r="J30" s="18">
        <v>91.48</v>
      </c>
      <c r="K30" s="18">
        <v>17.64</v>
      </c>
      <c r="L30" s="19">
        <v>109.12</v>
      </c>
    </row>
    <row r="31" spans="1:12" ht="30" customHeight="1" x14ac:dyDescent="0.25">
      <c r="A31" s="14">
        <v>99</v>
      </c>
      <c r="B31" s="15" t="s">
        <v>36</v>
      </c>
      <c r="C31" s="15" t="s">
        <v>37</v>
      </c>
      <c r="D31" s="15" t="s">
        <v>23</v>
      </c>
      <c r="E31" s="16" t="s">
        <v>35</v>
      </c>
      <c r="F31" s="44">
        <v>1126</v>
      </c>
      <c r="G31" s="17">
        <v>0.96</v>
      </c>
      <c r="H31" s="18">
        <v>0.27</v>
      </c>
      <c r="I31" s="18">
        <v>1.23</v>
      </c>
      <c r="J31" s="18">
        <v>1080.96</v>
      </c>
      <c r="K31" s="18">
        <v>304.02</v>
      </c>
      <c r="L31" s="19">
        <v>1384.98</v>
      </c>
    </row>
    <row r="32" spans="1:12" ht="30" customHeight="1" x14ac:dyDescent="0.25">
      <c r="A32" s="14">
        <v>101</v>
      </c>
      <c r="B32" s="15" t="s">
        <v>38</v>
      </c>
      <c r="C32" s="15" t="s">
        <v>39</v>
      </c>
      <c r="D32" s="15" t="s">
        <v>23</v>
      </c>
      <c r="E32" s="16" t="s">
        <v>15</v>
      </c>
      <c r="F32" s="44">
        <v>2</v>
      </c>
      <c r="G32" s="17">
        <v>91.4</v>
      </c>
      <c r="H32" s="18">
        <v>9.27</v>
      </c>
      <c r="I32" s="18">
        <v>100.67</v>
      </c>
      <c r="J32" s="18">
        <v>182.8</v>
      </c>
      <c r="K32" s="18">
        <v>18.54</v>
      </c>
      <c r="L32" s="19">
        <v>201.34</v>
      </c>
    </row>
    <row r="33" spans="1:12" ht="30" customHeight="1" x14ac:dyDescent="0.25">
      <c r="A33" s="14">
        <v>103</v>
      </c>
      <c r="B33" s="15" t="s">
        <v>40</v>
      </c>
      <c r="C33" s="15" t="s">
        <v>41</v>
      </c>
      <c r="D33" s="15"/>
      <c r="E33" s="16" t="s">
        <v>15</v>
      </c>
      <c r="F33" s="44">
        <v>4</v>
      </c>
      <c r="G33" s="17">
        <v>20.6</v>
      </c>
      <c r="H33" s="18">
        <v>6.88</v>
      </c>
      <c r="I33" s="18">
        <v>27.48</v>
      </c>
      <c r="J33" s="18">
        <v>82.4</v>
      </c>
      <c r="K33" s="18">
        <v>27.52</v>
      </c>
      <c r="L33" s="19">
        <v>109.92</v>
      </c>
    </row>
    <row r="34" spans="1:12" ht="30" customHeight="1" x14ac:dyDescent="0.25">
      <c r="A34" s="14">
        <v>104</v>
      </c>
      <c r="B34" s="15" t="s">
        <v>42</v>
      </c>
      <c r="C34" s="15" t="s">
        <v>14</v>
      </c>
      <c r="D34" s="15" t="s">
        <v>43</v>
      </c>
      <c r="E34" s="16" t="s">
        <v>35</v>
      </c>
      <c r="F34" s="44">
        <v>500</v>
      </c>
      <c r="G34" s="17" t="s">
        <v>16</v>
      </c>
      <c r="H34" s="18">
        <v>1.44</v>
      </c>
      <c r="I34" s="18">
        <v>1.44</v>
      </c>
      <c r="J34" s="18">
        <v>0</v>
      </c>
      <c r="K34" s="18">
        <v>720</v>
      </c>
      <c r="L34" s="19">
        <v>720</v>
      </c>
    </row>
    <row r="35" spans="1:12" ht="30" customHeight="1" x14ac:dyDescent="0.25">
      <c r="A35" s="14">
        <v>105</v>
      </c>
      <c r="B35" s="15" t="s">
        <v>44</v>
      </c>
      <c r="C35" s="15" t="s">
        <v>14</v>
      </c>
      <c r="D35" s="15" t="s">
        <v>44</v>
      </c>
      <c r="E35" s="16" t="s">
        <v>35</v>
      </c>
      <c r="F35" s="44">
        <v>400</v>
      </c>
      <c r="G35" s="17" t="s">
        <v>16</v>
      </c>
      <c r="H35" s="18">
        <v>1.07</v>
      </c>
      <c r="I35" s="18">
        <v>1.07</v>
      </c>
      <c r="J35" s="18">
        <v>0</v>
      </c>
      <c r="K35" s="18">
        <v>428</v>
      </c>
      <c r="L35" s="19">
        <v>428</v>
      </c>
    </row>
    <row r="36" spans="1:12" ht="30" customHeight="1" x14ac:dyDescent="0.25">
      <c r="A36" s="14">
        <v>107</v>
      </c>
      <c r="B36" s="15" t="s">
        <v>45</v>
      </c>
      <c r="C36" s="15" t="s">
        <v>46</v>
      </c>
      <c r="D36" s="15" t="s">
        <v>23</v>
      </c>
      <c r="E36" s="16" t="s">
        <v>15</v>
      </c>
      <c r="F36" s="44">
        <v>4</v>
      </c>
      <c r="G36" s="17">
        <v>89.08</v>
      </c>
      <c r="H36" s="18">
        <v>9.48</v>
      </c>
      <c r="I36" s="18">
        <v>98.56</v>
      </c>
      <c r="J36" s="18">
        <v>356.32</v>
      </c>
      <c r="K36" s="18">
        <v>37.92</v>
      </c>
      <c r="L36" s="19">
        <v>394.24</v>
      </c>
    </row>
    <row r="37" spans="1:12" ht="30" customHeight="1" x14ac:dyDescent="0.25">
      <c r="A37" s="14">
        <v>110</v>
      </c>
      <c r="B37" s="15" t="s">
        <v>47</v>
      </c>
      <c r="C37" s="15" t="s">
        <v>48</v>
      </c>
      <c r="D37" s="15" t="s">
        <v>23</v>
      </c>
      <c r="E37" s="16" t="s">
        <v>35</v>
      </c>
      <c r="F37" s="44">
        <v>4</v>
      </c>
      <c r="G37" s="17">
        <v>34.19</v>
      </c>
      <c r="H37" s="18">
        <v>15.57</v>
      </c>
      <c r="I37" s="18">
        <v>49.76</v>
      </c>
      <c r="J37" s="18">
        <v>136.76</v>
      </c>
      <c r="K37" s="18">
        <v>62.28</v>
      </c>
      <c r="L37" s="19">
        <v>199.04</v>
      </c>
    </row>
    <row r="38" spans="1:12" s="24" customFormat="1" ht="28.5" customHeight="1" x14ac:dyDescent="0.25">
      <c r="A38" s="47" t="s">
        <v>49</v>
      </c>
      <c r="B38" s="48"/>
      <c r="C38" s="48"/>
      <c r="D38" s="48"/>
      <c r="E38" s="48"/>
      <c r="F38" s="48"/>
      <c r="G38" s="48"/>
      <c r="H38" s="48"/>
      <c r="I38" s="49"/>
      <c r="J38" s="22">
        <f>TRUNC(ROUND(SUM(J13:J37),2),2)</f>
        <v>8695.65</v>
      </c>
      <c r="K38" s="22">
        <f>TRUNC(ROUND(SUM(K13:K37),2),2)</f>
        <v>3749.32</v>
      </c>
      <c r="L38" s="23">
        <f>TRUNC(ROUND(SUM(L13:L37),2),2)</f>
        <v>12444.97</v>
      </c>
    </row>
  </sheetData>
  <autoFilter ref="A12:L38"/>
  <mergeCells count="14">
    <mergeCell ref="A38:I38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2016-11-15T21:03:00Z</dcterms:modified>
</cp:coreProperties>
</file>